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3C5B0F5C-070C-426F-A5CF-E60CE8ED3D85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1'!$A$4:$K$20</definedName>
    <definedName name="_xlnm.Print_Titles" localSheetId="0">'Приложение 1'!$3:$4</definedName>
    <definedName name="_xlnm.Print_Area" localSheetId="0">'Приложение 1'!$A$1:$K$23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12" l="1"/>
  <c r="G19" i="12" l="1"/>
  <c r="G18" i="12"/>
  <c r="G17" i="12"/>
  <c r="G16" i="12"/>
  <c r="G15" i="12"/>
  <c r="G14" i="12"/>
  <c r="G13" i="12"/>
  <c r="G12" i="12"/>
  <c r="G11" i="12"/>
  <c r="G10" i="12"/>
  <c r="G9" i="12" l="1"/>
  <c r="G8" i="12"/>
  <c r="G7" i="12"/>
  <c r="G6" i="12"/>
  <c r="G5" i="12"/>
</calcChain>
</file>

<file path=xl/sharedStrings.xml><?xml version="1.0" encoding="utf-8"?>
<sst xmlns="http://schemas.openxmlformats.org/spreadsheetml/2006/main" count="106" uniqueCount="54">
  <si>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</si>
  <si>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</si>
  <si>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</si>
  <si>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</si>
  <si>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</si>
  <si>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</si>
  <si>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</si>
  <si>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</si>
  <si>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</si>
  <si>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</si>
  <si>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</si>
  <si>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</si>
  <si>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</si>
  <si>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</si>
  <si>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Директор Департамента лекарственного обеспечения</t>
  </si>
  <si>
    <r>
      <t>Г. Камзина</t>
    </r>
    <r>
      <rPr>
        <sz val="10"/>
        <rFont val="Times New Roman"/>
        <family val="1"/>
        <charset val="204"/>
      </rPr>
      <t xml:space="preserve"> </t>
    </r>
  </si>
  <si>
    <t xml:space="preserve"> Перечень закупаемых товаров, техническая спецификация</t>
  </si>
  <si>
    <t>г. Астана, район Есиль:
- проспект Туран, 32;
- проспект Туран, 38;
- улица Сығанақ, 46.</t>
  </si>
  <si>
    <t>по заявке Заказчика в течение 5 (пяти)  рабочих дней с 01 января 2024 года по 31 декабря 2024 года</t>
  </si>
  <si>
    <t>фл</t>
  </si>
  <si>
    <t>таб</t>
  </si>
  <si>
    <t>амп</t>
  </si>
  <si>
    <t>Абатацепт</t>
  </si>
  <si>
    <t>лиофилизат для инъекций 250 мг</t>
  </si>
  <si>
    <t>Виндезин</t>
  </si>
  <si>
    <t>раствор для инъекций 5 мг</t>
  </si>
  <si>
    <t>Винкристин</t>
  </si>
  <si>
    <t>раствор для внутривенного введения 0,5мг/мл 2мл</t>
  </si>
  <si>
    <t>Вориконазол</t>
  </si>
  <si>
    <t>таблетки покрытые пленочной оболочкой 50 мг</t>
  </si>
  <si>
    <t>Голимумаб</t>
  </si>
  <si>
    <t>раствор для инъекций 45 мг/0,45 мл 0,45 мл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</si>
  <si>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</si>
  <si>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</si>
  <si>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 xml:space="preserve">Жировая эмульсия для парентарального питания </t>
  </si>
  <si>
    <t>эмульсия для инфузий 20% по 100 мл</t>
  </si>
  <si>
    <t xml:space="preserve">Иммуноглобулин  н.ч. (IgM+IgA+IgG) </t>
  </si>
  <si>
    <t>раствор для инъекциий 50 мг/мл 50мл</t>
  </si>
  <si>
    <t>Иммуноглобулин цитомегаловирусный</t>
  </si>
  <si>
    <t>раствор для внутривенного введения, 5000 ЕД/50мл</t>
  </si>
  <si>
    <t>Протамин</t>
  </si>
  <si>
    <t>раствор для инъекций 1000 МЕ/мл, 10 мл</t>
  </si>
  <si>
    <t>Раствор для перфузий 1000 мл</t>
  </si>
  <si>
    <t>Натрия хлорид 0,8766 г, Калия хлорид 0,671 г, Магния хлорида гексагидрат 0,8132 г, Кальция хлорида дигидрат 0,0022 г, Гистидин 27,9289 г, Триптофан 0,4085 г, Маннитол 5,4651 г, Альфа -Кетоглутаровая кислота 0,1461 г, Гистидина гидрохлорида моногидрат 3,7733 г. В упаковке 6 флаконов.</t>
  </si>
  <si>
    <t>Треосульфан</t>
  </si>
  <si>
    <t>порошок для приготовления раствора для инфузий 5 г</t>
  </si>
  <si>
    <t>Фибриноген, человеческий</t>
  </si>
  <si>
    <t>лиофилизированный порошок для приготовления раствора для внутривенного введения, 1 г</t>
  </si>
  <si>
    <t>Эпоэтин альфа,бета и зета</t>
  </si>
  <si>
    <t>раствор для внутривенного и подкожного введения 2000 МЕ/0,5мл</t>
  </si>
  <si>
    <t>раствор для инъекций 1 мг/мл 1мл</t>
  </si>
  <si>
    <t>шпр</t>
  </si>
  <si>
    <t>уп</t>
  </si>
  <si>
    <t>шпр-тюб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</si>
</sst>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9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7" applyFont="1" applyFill="1" applyBorder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4" fontId="18" fillId="0" borderId="1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19" fillId="0" borderId="1" xfId="17" applyFont="1" applyFill="1" applyBorder="1" applyAlignment="1">
      <alignment horizontal="right" vertical="center"/>
    </xf>
    <xf numFmtId="0" fontId="18" fillId="0" borderId="1" xfId="79" applyFont="1" applyBorder="1" applyAlignment="1">
      <alignment horizontal="left" vertical="center" wrapText="1"/>
    </xf>
    <xf numFmtId="0" fontId="18" fillId="0" borderId="1" xfId="79" applyFont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left" vertical="top" wrapText="1"/>
    </xf>
    <xf numFmtId="0" fontId="18" fillId="0" borderId="2" xfId="79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123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6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4" fontId="19" fillId="0" borderId="5" xfId="17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9" fillId="0" borderId="1" xfId="17" applyFont="1" applyFill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25"/>
  <sheetViews>
    <sheetView tabSelected="1" view="pageBreakPreview" zoomScaleNormal="100" zoomScaleSheetLayoutView="100" zoomScalePageLayoutView="85" workbookViewId="0">
      <selection activeCell="G17" sqref="G17"/>
    </sheetView>
  </sheetViews>
  <sheetFormatPr defaultRowHeight="27" customHeight="1" x14ac:dyDescent="0.25"/>
  <cols>
    <col min="1" max="1" width="4.85546875" style="4" customWidth="1"/>
    <col min="2" max="2" width="28.85546875" style="5" customWidth="1"/>
    <col min="3" max="3" width="57.28515625" style="5" customWidth="1"/>
    <col min="4" max="4" width="7.28515625" style="5" customWidth="1"/>
    <col min="5" max="5" width="8.5703125" style="1" customWidth="1"/>
    <col min="6" max="6" width="15.140625" style="3" customWidth="1"/>
    <col min="7" max="7" width="18.5703125" style="2" customWidth="1"/>
    <col min="8" max="8" width="16.5703125" style="2" customWidth="1"/>
    <col min="9" max="9" width="30.85546875" style="5" customWidth="1"/>
    <col min="10" max="10" width="25.140625" style="5" customWidth="1"/>
    <col min="11" max="16384" width="9.140625" style="5"/>
  </cols>
  <sheetData>
    <row r="1" spans="1:11" ht="27.75" customHeight="1" x14ac:dyDescent="0.25">
      <c r="A1" s="14"/>
      <c r="B1" s="15"/>
      <c r="C1" s="15"/>
      <c r="D1" s="16"/>
      <c r="E1" s="17"/>
      <c r="F1" s="17"/>
      <c r="G1" s="18"/>
      <c r="H1" s="18"/>
      <c r="I1" s="32" t="s">
        <v>7</v>
      </c>
      <c r="J1" s="32"/>
      <c r="K1" s="32"/>
    </row>
    <row r="2" spans="1:11" ht="18" customHeight="1" x14ac:dyDescent="0.25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6.5" customHeight="1" x14ac:dyDescent="0.25">
      <c r="A3" s="30" t="s">
        <v>9</v>
      </c>
      <c r="B3" s="30" t="s">
        <v>1</v>
      </c>
      <c r="C3" s="30" t="s">
        <v>8</v>
      </c>
      <c r="D3" s="31" t="s">
        <v>0</v>
      </c>
      <c r="E3" s="38" t="s">
        <v>2</v>
      </c>
      <c r="F3" s="38" t="s">
        <v>3</v>
      </c>
      <c r="G3" s="38" t="s">
        <v>4</v>
      </c>
      <c r="H3" s="34" t="s">
        <v>11</v>
      </c>
      <c r="I3" s="34" t="s">
        <v>5</v>
      </c>
      <c r="J3" s="34" t="s">
        <v>6</v>
      </c>
      <c r="K3" s="34" t="s">
        <v>13</v>
      </c>
    </row>
    <row r="4" spans="1:11" ht="43.5" customHeight="1" x14ac:dyDescent="0.25">
      <c r="A4" s="30"/>
      <c r="B4" s="30"/>
      <c r="C4" s="30"/>
      <c r="D4" s="31"/>
      <c r="E4" s="38"/>
      <c r="F4" s="38"/>
      <c r="G4" s="38"/>
      <c r="H4" s="34"/>
      <c r="I4" s="34"/>
      <c r="J4" s="34"/>
      <c r="K4" s="34"/>
    </row>
    <row r="5" spans="1:11" s="12" customFormat="1" ht="63" x14ac:dyDescent="0.25">
      <c r="A5" s="8">
        <v>1</v>
      </c>
      <c r="B5" s="22" t="s">
        <v>22</v>
      </c>
      <c r="C5" s="23" t="s">
        <v>23</v>
      </c>
      <c r="D5" s="25" t="s">
        <v>19</v>
      </c>
      <c r="E5" s="8">
        <v>90</v>
      </c>
      <c r="F5" s="26">
        <v>120000</v>
      </c>
      <c r="G5" s="9">
        <f t="shared" ref="G5:G9" si="0">E5*F5</f>
        <v>10800000</v>
      </c>
      <c r="H5" s="10" t="s">
        <v>12</v>
      </c>
      <c r="I5" s="10" t="s">
        <v>18</v>
      </c>
      <c r="J5" s="11" t="s">
        <v>17</v>
      </c>
      <c r="K5" s="10">
        <v>0</v>
      </c>
    </row>
    <row r="6" spans="1:11" s="12" customFormat="1" ht="63" x14ac:dyDescent="0.25">
      <c r="A6" s="8">
        <v>2</v>
      </c>
      <c r="B6" s="22" t="s">
        <v>24</v>
      </c>
      <c r="C6" s="23" t="s">
        <v>25</v>
      </c>
      <c r="D6" s="25" t="s">
        <v>21</v>
      </c>
      <c r="E6" s="8">
        <v>20</v>
      </c>
      <c r="F6" s="26">
        <v>138071</v>
      </c>
      <c r="G6" s="9">
        <f t="shared" si="0"/>
        <v>2761420</v>
      </c>
      <c r="H6" s="10" t="s">
        <v>12</v>
      </c>
      <c r="I6" s="10" t="s">
        <v>18</v>
      </c>
      <c r="J6" s="11" t="s">
        <v>17</v>
      </c>
      <c r="K6" s="10">
        <v>0</v>
      </c>
    </row>
    <row r="7" spans="1:11" s="12" customFormat="1" ht="63" x14ac:dyDescent="0.25">
      <c r="A7" s="8">
        <v>3</v>
      </c>
      <c r="B7" s="22" t="s">
        <v>26</v>
      </c>
      <c r="C7" s="23" t="s">
        <v>27</v>
      </c>
      <c r="D7" s="25" t="s">
        <v>21</v>
      </c>
      <c r="E7" s="8">
        <v>3000</v>
      </c>
      <c r="F7" s="26">
        <v>770.34</v>
      </c>
      <c r="G7" s="9">
        <f t="shared" si="0"/>
        <v>2311020</v>
      </c>
      <c r="H7" s="10" t="s">
        <v>12</v>
      </c>
      <c r="I7" s="10" t="s">
        <v>18</v>
      </c>
      <c r="J7" s="11" t="s">
        <v>17</v>
      </c>
      <c r="K7" s="10">
        <v>0</v>
      </c>
    </row>
    <row r="8" spans="1:11" s="12" customFormat="1" ht="63" x14ac:dyDescent="0.25">
      <c r="A8" s="8">
        <v>4</v>
      </c>
      <c r="B8" s="22" t="s">
        <v>28</v>
      </c>
      <c r="C8" s="23" t="s">
        <v>29</v>
      </c>
      <c r="D8" s="25" t="s">
        <v>20</v>
      </c>
      <c r="E8" s="8">
        <v>5000</v>
      </c>
      <c r="F8" s="26">
        <v>3200</v>
      </c>
      <c r="G8" s="9">
        <f t="shared" si="0"/>
        <v>16000000</v>
      </c>
      <c r="H8" s="10" t="s">
        <v>12</v>
      </c>
      <c r="I8" s="10" t="s">
        <v>18</v>
      </c>
      <c r="J8" s="11" t="s">
        <v>17</v>
      </c>
      <c r="K8" s="10">
        <v>0</v>
      </c>
    </row>
    <row r="9" spans="1:11" s="12" customFormat="1" ht="63" x14ac:dyDescent="0.25">
      <c r="A9" s="8">
        <v>5</v>
      </c>
      <c r="B9" s="22" t="s">
        <v>30</v>
      </c>
      <c r="C9" s="23" t="s">
        <v>31</v>
      </c>
      <c r="D9" s="25" t="s">
        <v>51</v>
      </c>
      <c r="E9" s="8">
        <v>20</v>
      </c>
      <c r="F9" s="26">
        <v>132269.82999999999</v>
      </c>
      <c r="G9" s="9">
        <f t="shared" si="0"/>
        <v>2645396.5999999996</v>
      </c>
      <c r="H9" s="10" t="s">
        <v>12</v>
      </c>
      <c r="I9" s="10" t="s">
        <v>18</v>
      </c>
      <c r="J9" s="11" t="s">
        <v>17</v>
      </c>
      <c r="K9" s="10">
        <v>0</v>
      </c>
    </row>
    <row r="10" spans="1:11" s="12" customFormat="1" ht="63" x14ac:dyDescent="0.25">
      <c r="A10" s="8">
        <v>6</v>
      </c>
      <c r="B10" s="22" t="s">
        <v>32</v>
      </c>
      <c r="C10" s="23" t="s">
        <v>33</v>
      </c>
      <c r="D10" s="25" t="s">
        <v>19</v>
      </c>
      <c r="E10" s="8">
        <v>500</v>
      </c>
      <c r="F10" s="26">
        <v>7973.39</v>
      </c>
      <c r="G10" s="9">
        <f t="shared" ref="G10:G19" si="1">E10*F10</f>
        <v>3986695</v>
      </c>
      <c r="H10" s="10" t="s">
        <v>12</v>
      </c>
      <c r="I10" s="10" t="s">
        <v>18</v>
      </c>
      <c r="J10" s="11" t="s">
        <v>17</v>
      </c>
      <c r="K10" s="10">
        <v>0</v>
      </c>
    </row>
    <row r="11" spans="1:11" s="12" customFormat="1" ht="63" x14ac:dyDescent="0.25">
      <c r="A11" s="8">
        <v>7</v>
      </c>
      <c r="B11" s="13" t="s">
        <v>34</v>
      </c>
      <c r="C11" s="23" t="s">
        <v>35</v>
      </c>
      <c r="D11" s="25" t="s">
        <v>19</v>
      </c>
      <c r="E11" s="8">
        <v>1200</v>
      </c>
      <c r="F11" s="26">
        <v>7100</v>
      </c>
      <c r="G11" s="9">
        <f t="shared" si="1"/>
        <v>8520000</v>
      </c>
      <c r="H11" s="10" t="s">
        <v>12</v>
      </c>
      <c r="I11" s="10" t="s">
        <v>18</v>
      </c>
      <c r="J11" s="11" t="s">
        <v>17</v>
      </c>
      <c r="K11" s="10">
        <v>0</v>
      </c>
    </row>
    <row r="12" spans="1:11" s="12" customFormat="1" ht="63" x14ac:dyDescent="0.25">
      <c r="A12" s="8">
        <v>8</v>
      </c>
      <c r="B12" s="24" t="s">
        <v>36</v>
      </c>
      <c r="C12" s="24" t="s">
        <v>37</v>
      </c>
      <c r="D12" s="27" t="s">
        <v>19</v>
      </c>
      <c r="E12" s="8">
        <v>350</v>
      </c>
      <c r="F12" s="26">
        <v>56391.7</v>
      </c>
      <c r="G12" s="9">
        <f t="shared" si="1"/>
        <v>19737095</v>
      </c>
      <c r="H12" s="10" t="s">
        <v>12</v>
      </c>
      <c r="I12" s="10" t="s">
        <v>18</v>
      </c>
      <c r="J12" s="11" t="s">
        <v>17</v>
      </c>
      <c r="K12" s="10">
        <v>0</v>
      </c>
    </row>
    <row r="13" spans="1:11" s="12" customFormat="1" ht="63" x14ac:dyDescent="0.25">
      <c r="A13" s="8">
        <v>9</v>
      </c>
      <c r="B13" s="22" t="s">
        <v>38</v>
      </c>
      <c r="C13" s="23" t="s">
        <v>39</v>
      </c>
      <c r="D13" s="27" t="s">
        <v>19</v>
      </c>
      <c r="E13" s="8">
        <v>20</v>
      </c>
      <c r="F13" s="26">
        <v>250000</v>
      </c>
      <c r="G13" s="9">
        <f t="shared" si="1"/>
        <v>5000000</v>
      </c>
      <c r="H13" s="10" t="s">
        <v>12</v>
      </c>
      <c r="I13" s="10" t="s">
        <v>18</v>
      </c>
      <c r="J13" s="11" t="s">
        <v>17</v>
      </c>
      <c r="K13" s="10">
        <v>0</v>
      </c>
    </row>
    <row r="14" spans="1:11" s="12" customFormat="1" ht="63" x14ac:dyDescent="0.25">
      <c r="A14" s="8">
        <v>10</v>
      </c>
      <c r="B14" s="22" t="s">
        <v>40</v>
      </c>
      <c r="C14" s="23" t="s">
        <v>41</v>
      </c>
      <c r="D14" s="25" t="s">
        <v>21</v>
      </c>
      <c r="E14" s="8">
        <v>10100</v>
      </c>
      <c r="F14" s="26">
        <v>1024</v>
      </c>
      <c r="G14" s="9">
        <f t="shared" si="1"/>
        <v>10342400</v>
      </c>
      <c r="H14" s="10" t="s">
        <v>12</v>
      </c>
      <c r="I14" s="10" t="s">
        <v>18</v>
      </c>
      <c r="J14" s="11" t="s">
        <v>17</v>
      </c>
      <c r="K14" s="10">
        <v>0</v>
      </c>
    </row>
    <row r="15" spans="1:11" s="12" customFormat="1" ht="94.5" x14ac:dyDescent="0.25">
      <c r="A15" s="8">
        <v>11</v>
      </c>
      <c r="B15" s="13" t="s">
        <v>42</v>
      </c>
      <c r="C15" s="24" t="s">
        <v>43</v>
      </c>
      <c r="D15" s="28" t="s">
        <v>52</v>
      </c>
      <c r="E15" s="8">
        <v>16</v>
      </c>
      <c r="F15" s="26">
        <v>318757.08</v>
      </c>
      <c r="G15" s="9">
        <f t="shared" si="1"/>
        <v>5100113.28</v>
      </c>
      <c r="H15" s="10" t="s">
        <v>12</v>
      </c>
      <c r="I15" s="10" t="s">
        <v>18</v>
      </c>
      <c r="J15" s="11" t="s">
        <v>17</v>
      </c>
      <c r="K15" s="10">
        <v>0</v>
      </c>
    </row>
    <row r="16" spans="1:11" s="12" customFormat="1" ht="63" x14ac:dyDescent="0.25">
      <c r="A16" s="8">
        <v>12</v>
      </c>
      <c r="B16" s="22" t="s">
        <v>44</v>
      </c>
      <c r="C16" s="23" t="s">
        <v>45</v>
      </c>
      <c r="D16" s="25" t="s">
        <v>19</v>
      </c>
      <c r="E16" s="8">
        <v>80</v>
      </c>
      <c r="F16" s="26">
        <v>251782.13</v>
      </c>
      <c r="G16" s="9">
        <f t="shared" si="1"/>
        <v>20142570.399999999</v>
      </c>
      <c r="H16" s="10" t="s">
        <v>12</v>
      </c>
      <c r="I16" s="10" t="s">
        <v>18</v>
      </c>
      <c r="J16" s="11" t="s">
        <v>17</v>
      </c>
      <c r="K16" s="10">
        <v>0</v>
      </c>
    </row>
    <row r="17" spans="1:11" s="12" customFormat="1" ht="63" x14ac:dyDescent="0.25">
      <c r="A17" s="8">
        <v>13</v>
      </c>
      <c r="B17" s="22" t="s">
        <v>46</v>
      </c>
      <c r="C17" s="23" t="s">
        <v>47</v>
      </c>
      <c r="D17" s="25" t="s">
        <v>19</v>
      </c>
      <c r="E17" s="8">
        <v>70</v>
      </c>
      <c r="F17" s="26">
        <v>196000</v>
      </c>
      <c r="G17" s="9">
        <f t="shared" si="1"/>
        <v>13720000</v>
      </c>
      <c r="H17" s="10" t="s">
        <v>12</v>
      </c>
      <c r="I17" s="10" t="s">
        <v>18</v>
      </c>
      <c r="J17" s="11" t="s">
        <v>17</v>
      </c>
      <c r="K17" s="10">
        <v>0</v>
      </c>
    </row>
    <row r="18" spans="1:11" s="12" customFormat="1" ht="63" x14ac:dyDescent="0.25">
      <c r="A18" s="8">
        <v>14</v>
      </c>
      <c r="B18" s="22" t="s">
        <v>48</v>
      </c>
      <c r="C18" s="23" t="s">
        <v>49</v>
      </c>
      <c r="D18" s="25" t="s">
        <v>53</v>
      </c>
      <c r="E18" s="8">
        <v>500</v>
      </c>
      <c r="F18" s="26">
        <v>5754.31</v>
      </c>
      <c r="G18" s="9">
        <f t="shared" si="1"/>
        <v>2877155</v>
      </c>
      <c r="H18" s="10" t="s">
        <v>12</v>
      </c>
      <c r="I18" s="10" t="s">
        <v>18</v>
      </c>
      <c r="J18" s="11" t="s">
        <v>17</v>
      </c>
      <c r="K18" s="10">
        <v>0</v>
      </c>
    </row>
    <row r="19" spans="1:11" s="12" customFormat="1" ht="63" x14ac:dyDescent="0.25">
      <c r="A19" s="8">
        <v>15</v>
      </c>
      <c r="B19" s="22" t="s">
        <v>26</v>
      </c>
      <c r="C19" s="23" t="s">
        <v>50</v>
      </c>
      <c r="D19" s="25" t="s">
        <v>19</v>
      </c>
      <c r="E19" s="8">
        <v>3000</v>
      </c>
      <c r="F19" s="26">
        <v>900</v>
      </c>
      <c r="G19" s="9">
        <f t="shared" si="1"/>
        <v>2700000</v>
      </c>
      <c r="H19" s="10" t="s">
        <v>12</v>
      </c>
      <c r="I19" s="10" t="s">
        <v>18</v>
      </c>
      <c r="J19" s="11" t="s">
        <v>17</v>
      </c>
      <c r="K19" s="10">
        <v>0</v>
      </c>
    </row>
    <row r="20" spans="1:11" s="6" customFormat="1" ht="15.75" x14ac:dyDescent="0.25">
      <c r="A20" s="19"/>
      <c r="B20" s="20"/>
      <c r="C20" s="35" t="s">
        <v>10</v>
      </c>
      <c r="D20" s="36"/>
      <c r="E20" s="36"/>
      <c r="F20" s="37"/>
      <c r="G20" s="21">
        <f>SUM(G5:G19)</f>
        <v>126643865.28</v>
      </c>
      <c r="H20" s="21"/>
      <c r="I20" s="20"/>
      <c r="J20" s="20"/>
      <c r="K20" s="20"/>
    </row>
    <row r="22" spans="1:11" s="2" customFormat="1" ht="18.75" customHeight="1" x14ac:dyDescent="0.25">
      <c r="A22" s="4"/>
      <c r="B22" s="29" t="s">
        <v>14</v>
      </c>
      <c r="C22" s="29"/>
      <c r="D22" s="4"/>
      <c r="E22" s="4"/>
      <c r="F22" s="4"/>
      <c r="G22" s="7" t="s">
        <v>15</v>
      </c>
      <c r="I22" s="5"/>
      <c r="J22" s="5"/>
      <c r="K22" s="5"/>
    </row>
    <row r="23" spans="1:11" s="2" customFormat="1" ht="18.75" customHeight="1" x14ac:dyDescent="0.25">
      <c r="A23" s="4"/>
      <c r="B23" s="7"/>
      <c r="C23" s="7"/>
      <c r="D23" s="4"/>
      <c r="E23" s="4"/>
      <c r="F23" s="4"/>
      <c r="G23" s="7"/>
      <c r="I23" s="5"/>
      <c r="J23" s="5"/>
      <c r="K23" s="5"/>
    </row>
    <row r="24" spans="1:11" s="2" customFormat="1" ht="18.75" customHeight="1" x14ac:dyDescent="0.25">
      <c r="A24" s="4"/>
      <c r="B24" s="7"/>
      <c r="C24" s="7"/>
      <c r="D24" s="4"/>
      <c r="E24" s="4"/>
      <c r="F24" s="4"/>
      <c r="G24" s="7"/>
      <c r="I24" s="5"/>
      <c r="J24" s="5"/>
      <c r="K24" s="5"/>
    </row>
    <row r="25" spans="1:11" s="2" customFormat="1" ht="18.75" customHeight="1" x14ac:dyDescent="0.25">
      <c r="A25" s="4"/>
      <c r="B25" s="7"/>
      <c r="C25" s="7"/>
      <c r="D25" s="4"/>
      <c r="E25" s="4"/>
      <c r="F25" s="4"/>
      <c r="G25" s="7"/>
      <c r="I25" s="5"/>
      <c r="J25" s="5"/>
      <c r="K25" s="5"/>
    </row>
  </sheetData>
  <autoFilter ref="A4:K20" xr:uid="{B2233151-CD2C-4105-8F59-2AC6E1CB2318}"/>
  <mergeCells count="15">
    <mergeCell ref="I1:K1"/>
    <mergeCell ref="A2:K2"/>
    <mergeCell ref="J3:J4"/>
    <mergeCell ref="K3:K4"/>
    <mergeCell ref="C20:F20"/>
    <mergeCell ref="E3:E4"/>
    <mergeCell ref="F3:F4"/>
    <mergeCell ref="G3:G4"/>
    <mergeCell ref="H3:H4"/>
    <mergeCell ref="I3:I4"/>
    <mergeCell ref="B22:C22"/>
    <mergeCell ref="A3:A4"/>
    <mergeCell ref="B3:B4"/>
    <mergeCell ref="C3:C4"/>
    <mergeCell ref="D3:D4"/>
  </mergeCells>
  <conditionalFormatting sqref="B12">
    <cfRule type="duplicateValues" dxfId="2" priority="2"/>
  </conditionalFormatting>
  <conditionalFormatting sqref="B11">
    <cfRule type="duplicateValues" dxfId="1" priority="3"/>
  </conditionalFormatting>
  <conditionalFormatting sqref="B15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2024-02-16T02:26:07Z</dcterms:modified>
</cp:coreProperties>
</file>